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KMR\Desktop\Замена 12.12.24\БЮДЖЕТНЫЙ ПРОГНОЗ УК МО\"/>
    </mc:Choice>
  </mc:AlternateContent>
  <bookViews>
    <workbookView xWindow="0" yWindow="0" windowWidth="28770" windowHeight="11460"/>
  </bookViews>
  <sheets>
    <sheet name="прогноз" sheetId="1" r:id="rId1"/>
  </sheets>
  <definedNames>
    <definedName name="Exp">прогноз!$B$26</definedName>
    <definedName name="Law">прогноз!#REF!</definedName>
    <definedName name="Nomber">прогноз!$A$26</definedName>
    <definedName name="SubTotal">прогноз!$B$27</definedName>
    <definedName name="TableHeaderYear1">прогноз!#REF!</definedName>
    <definedName name="TableHeaderYear2">прогноз!#REF!</definedName>
    <definedName name="TableHeaderYear3">прогноз!#REF!</definedName>
    <definedName name="Year">прогноз!#REF!</definedName>
    <definedName name="_xlnm.Print_Titles" localSheetId="0">прогноз!$6:$7</definedName>
    <definedName name="_xlnm.Print_Area" localSheetId="0">прогноз!$A$1:$H$28</definedName>
  </definedNames>
  <calcPr calcId="162913"/>
</workbook>
</file>

<file path=xl/calcChain.xml><?xml version="1.0" encoding="utf-8"?>
<calcChain xmlns="http://schemas.openxmlformats.org/spreadsheetml/2006/main">
  <c r="H27" i="1" l="1"/>
  <c r="H10" i="1"/>
  <c r="H14" i="1"/>
  <c r="H15" i="1"/>
  <c r="G27" i="1"/>
  <c r="G10" i="1"/>
  <c r="G11" i="1"/>
  <c r="H11" i="1" s="1"/>
  <c r="H12" i="1"/>
  <c r="G13" i="1"/>
  <c r="H13" i="1" s="1"/>
  <c r="G14" i="1"/>
  <c r="G15" i="1"/>
  <c r="H16" i="1"/>
  <c r="H17" i="1"/>
  <c r="G18" i="1"/>
  <c r="H18" i="1" s="1"/>
  <c r="G19" i="1"/>
  <c r="H19" i="1" s="1"/>
  <c r="G20" i="1"/>
  <c r="H20" i="1" s="1"/>
  <c r="H21" i="1"/>
  <c r="G22" i="1"/>
  <c r="H22" i="1" s="1"/>
  <c r="G23" i="1"/>
  <c r="H23" i="1" s="1"/>
  <c r="H9" i="1"/>
  <c r="F27" i="1"/>
  <c r="F31" i="1"/>
  <c r="F25" i="1" s="1"/>
  <c r="F14" i="1"/>
  <c r="D25" i="1"/>
  <c r="E25" i="1"/>
  <c r="C25" i="1"/>
  <c r="D31" i="1"/>
  <c r="E31" i="1"/>
  <c r="C31" i="1"/>
  <c r="G31" i="1" l="1"/>
  <c r="G25" i="1" s="1"/>
  <c r="H31" i="1"/>
  <c r="H25" i="1" s="1"/>
</calcChain>
</file>

<file path=xl/sharedStrings.xml><?xml version="1.0" encoding="utf-8"?>
<sst xmlns="http://schemas.openxmlformats.org/spreadsheetml/2006/main" count="49" uniqueCount="48">
  <si>
    <t>№ п/п</t>
  </si>
  <si>
    <t>Непрограммные расходы</t>
  </si>
  <si>
    <t>Условно утвержденные расходы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</si>
  <si>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</si>
  <si>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</si>
  <si>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</si>
  <si>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</si>
  <si>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</si>
  <si>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</si>
  <si>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</si>
  <si>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</si>
  <si>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</si>
  <si>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</si>
  <si>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</si>
  <si>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</si>
  <si>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</si>
  <si>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</si>
  <si>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</si>
  <si>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</si>
  <si>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/>
  </si>
  <si>
    <t>Всего</t>
  </si>
  <si>
    <t>тыс. рублей</t>
  </si>
  <si>
    <t xml:space="preserve">Наименование муниципальной программы </t>
  </si>
  <si>
    <t>2025 год</t>
  </si>
  <si>
    <t>Муниципальная  программа Усть-Камчатского муниципального района "По формированию законопослушного поведения участников дорожного движения в Усть-Камчатском муниципальном районе"</t>
  </si>
  <si>
    <t>16</t>
  </si>
  <si>
    <t>2026 год</t>
  </si>
  <si>
    <t>2027 год</t>
  </si>
  <si>
    <t>2028 год</t>
  </si>
  <si>
    <t>Предельные расходы на финансовое обеспечение реализации муниципальных программ Усть-Камчатского муниципального округа, а также прогноз расходов бюджета округа на осуществление непрограммных направлений деятельности на 2025-2030 годы</t>
  </si>
  <si>
    <t>2029 год</t>
  </si>
  <si>
    <t>2030 год</t>
  </si>
  <si>
    <t xml:space="preserve">Приложение 2 
к Бюджетному прогнозу Усть-Камчатского муниципального округа на период до 2030 года </t>
  </si>
  <si>
    <t>Муниципальная программа Усть-Камчатского муниципального округа  "Развитие  образования в Усть-Камчатском муниципальном округе"</t>
  </si>
  <si>
    <t>Муниципальная программа Усть-Камчатского муниципального округа "Развитие культуры в Усть-Камчатском муниципальном округе"</t>
  </si>
  <si>
    <t>Муниципальная программа Усть-Камчатского муниципального округа "Развитие физической культуры, спорта и молодёжной политики в Усть-Камчатском муниципальном округе"</t>
  </si>
  <si>
    <t>Муниципальная программа Усть-Камчатского муниципального округа "Совершенствование управления муниципальным имуществом Усть-Камчатского муниципального округа"</t>
  </si>
  <si>
    <t>Муниципальная  программа Усть-Камчатского муниципального округа "Социальная поддержка граждан в  Усть- Камчатском муниципальном округе"</t>
  </si>
  <si>
    <t>Муниципальная  программа Усть-Камчатского муниципального округа "Обеспечение доступным и комфортным жильем жителей Усть-Камчатского муниципального округа"</t>
  </si>
  <si>
    <t>Муниципальная программа Усть-Камчатского муниципального округа "Энергоэффективность, развитие энергетики и коммунального хозяйства, обеспечение жителей Усть-Камчатского муниципального округа коммунальными услугами"</t>
  </si>
  <si>
    <t>Муниципальная программа Усть-Камчатского муниципального округа "Профилактика правонарушений, терроризма, экстремизма, наркомании и алкоголизма в Усть-Камчатском муниципальном округе"</t>
  </si>
  <si>
    <t>Муниципальная программа Усть-Камчатского муниципального округа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округа"</t>
  </si>
  <si>
    <t>Муниципальная программа Усть-Камчатского муниципального округа "Реализация государственной национальной политики и укрепление единства в Усть-Камчатском муниципальном округе"</t>
  </si>
  <si>
    <t>Муниципальная программа Усть-Камчатского муниципального округа "Развитие сельского хозяйства и регулирование рынков сельскохозяйственной продукции, сырья и продовольствия в Усть-Камчатском муниципальном округе"</t>
  </si>
  <si>
    <t>Муниципальная  программа Усть-Камчатского муниципального округа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округа предпринимательской и инвестиционной деятельности"</t>
  </si>
  <si>
    <t>Муниципальная  программа Усть-Камчатского муниципального округа "Информационное общество в Усть-Камчатском муниципальном округе"</t>
  </si>
  <si>
    <t>Муниципальная  программа Усть-Камчатского муниципального округа "Развитие транспортной системы в Усть-Камчатском муниципальном округе"</t>
  </si>
  <si>
    <t>Муниципальная  программа Усть-Камчатского муниципального округа "Формирование современной городской среды в Усть-Камчатском муниципальном округе"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</si>
</sst>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р_._-;\-* #,##0.00\ _р_._-;_-* &quot;-&quot;??\ _р_._-;_-@_-"/>
    <numFmt numFmtId="165" formatCode="#,##0.0"/>
  </numFmts>
  <fonts count="14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name val="Times New Roman Cyr"/>
      <charset val="204"/>
    </font>
    <font>
      <b/>
      <sz val="12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64" fontId="0" fillId="0" borderId="0" xfId="2" applyFont="1"/>
    <xf numFmtId="165" fontId="0" fillId="0" borderId="0" xfId="0" applyNumberFormat="1"/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right" vertical="center"/>
    </xf>
    <xf numFmtId="0" fontId="12" fillId="0" borderId="1" xfId="0" applyFont="1" applyFill="1" applyBorder="1" applyAlignment="1">
      <alignment horizontal="justify" wrapText="1"/>
    </xf>
    <xf numFmtId="0" fontId="12" fillId="0" borderId="1" xfId="0" applyFont="1" applyFill="1" applyBorder="1" applyAlignment="1">
      <alignment wrapText="1"/>
    </xf>
    <xf numFmtId="49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shrinkToFit="1"/>
    </xf>
    <xf numFmtId="49" fontId="10" fillId="0" borderId="1" xfId="0" applyNumberFormat="1" applyFont="1" applyBorder="1" applyAlignment="1">
      <alignment wrapText="1"/>
    </xf>
    <xf numFmtId="165" fontId="10" fillId="0" borderId="2" xfId="0" applyNumberFormat="1" applyFont="1" applyFill="1" applyBorder="1" applyAlignment="1">
      <alignment shrinkToFit="1"/>
    </xf>
    <xf numFmtId="165" fontId="9" fillId="0" borderId="1" xfId="0" applyNumberFormat="1" applyFont="1" applyBorder="1"/>
    <xf numFmtId="0" fontId="9" fillId="0" borderId="1" xfId="0" applyFont="1" applyBorder="1"/>
    <xf numFmtId="165" fontId="13" fillId="0" borderId="1" xfId="0" applyNumberFormat="1" applyFont="1" applyBorder="1"/>
    <xf numFmtId="0" fontId="9" fillId="0" borderId="0" xfId="0" applyFont="1"/>
    <xf numFmtId="0" fontId="9" fillId="0" borderId="0" xfId="0" applyFont="1" applyAlignment="1">
      <alignment horizontal="right" vertical="top" wrapText="1"/>
    </xf>
    <xf numFmtId="0" fontId="4" fillId="0" borderId="0" xfId="0" applyFont="1" applyFill="1" applyAlignment="1">
      <alignment horizontal="center" wrapText="1"/>
    </xf>
    <xf numFmtId="0" fontId="8" fillId="0" borderId="0" xfId="0" applyFont="1" applyAlignment="1">
      <alignment horizontal="right"/>
    </xf>
    <xf numFmtId="0" fontId="1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31"/>
  <sheetViews>
    <sheetView tabSelected="1" view="pageBreakPreview" topLeftCell="A23" zoomScaleNormal="90" zoomScaleSheetLayoutView="100" workbookViewId="0">
      <selection activeCell="C16" sqref="C16"/>
    </sheetView>
  </sheetViews>
  <sheetFormatPr defaultRowHeight="15" x14ac:dyDescent="0.25"/>
  <cols>
    <col min="1" max="1" width="5.85546875" customWidth="1"/>
    <col min="2" max="2" width="83" style="1" customWidth="1"/>
    <col min="3" max="3" width="16.42578125" customWidth="1"/>
    <col min="4" max="5" width="17.140625" customWidth="1"/>
    <col min="6" max="6" width="16.5703125" customWidth="1"/>
    <col min="7" max="7" width="15" customWidth="1"/>
    <col min="8" max="8" width="13" customWidth="1"/>
  </cols>
  <sheetData>
    <row r="1" spans="1:11" ht="65.25" customHeight="1" x14ac:dyDescent="0.25">
      <c r="B1" s="20" t="s">
        <v>32</v>
      </c>
      <c r="C1" s="20"/>
      <c r="D1" s="20"/>
      <c r="E1" s="20"/>
      <c r="F1" s="20"/>
      <c r="G1" s="20"/>
      <c r="H1" s="20"/>
    </row>
    <row r="3" spans="1:11" ht="55.5" customHeight="1" x14ac:dyDescent="0.3">
      <c r="A3" s="21" t="s">
        <v>29</v>
      </c>
      <c r="B3" s="21"/>
      <c r="C3" s="21"/>
      <c r="D3" s="21"/>
      <c r="E3" s="21"/>
      <c r="F3" s="21"/>
      <c r="G3" s="21"/>
      <c r="H3" s="21"/>
      <c r="K3" s="6"/>
    </row>
    <row r="4" spans="1:11" ht="30" customHeight="1" x14ac:dyDescent="0.25">
      <c r="D4" s="4"/>
      <c r="E4" s="4"/>
      <c r="F4" s="4"/>
      <c r="G4" s="22" t="s">
        <v>21</v>
      </c>
      <c r="H4" s="22"/>
    </row>
    <row r="5" spans="1:11" hidden="1" x14ac:dyDescent="0.25"/>
    <row r="6" spans="1:11" ht="15" customHeight="1" x14ac:dyDescent="0.25">
      <c r="A6" s="25" t="s">
        <v>0</v>
      </c>
      <c r="B6" s="23" t="s">
        <v>22</v>
      </c>
      <c r="C6" s="23" t="s">
        <v>23</v>
      </c>
      <c r="D6" s="23" t="s">
        <v>26</v>
      </c>
      <c r="E6" s="23" t="s">
        <v>27</v>
      </c>
      <c r="F6" s="23" t="s">
        <v>28</v>
      </c>
      <c r="G6" s="23" t="s">
        <v>30</v>
      </c>
      <c r="H6" s="23" t="s">
        <v>31</v>
      </c>
    </row>
    <row r="7" spans="1:11" ht="45" customHeight="1" x14ac:dyDescent="0.25">
      <c r="A7" s="25"/>
      <c r="B7" s="23"/>
      <c r="C7" s="24"/>
      <c r="D7" s="24"/>
      <c r="E7" s="24"/>
      <c r="F7" s="24"/>
      <c r="G7" s="24"/>
      <c r="H7" s="24"/>
    </row>
    <row r="8" spans="1:11" ht="11.25" customHeight="1" x14ac:dyDescent="0.25">
      <c r="A8" s="2">
        <v>1</v>
      </c>
      <c r="B8" s="3">
        <v>2</v>
      </c>
      <c r="C8" s="3">
        <v>3</v>
      </c>
      <c r="D8" s="2">
        <v>4</v>
      </c>
      <c r="E8" s="3">
        <v>5</v>
      </c>
      <c r="F8" s="2">
        <v>6</v>
      </c>
      <c r="G8" s="3">
        <v>7</v>
      </c>
      <c r="H8" s="2">
        <v>8</v>
      </c>
    </row>
    <row r="9" spans="1:11" ht="56.25" x14ac:dyDescent="0.3">
      <c r="A9" s="12" t="s">
        <v>3</v>
      </c>
      <c r="B9" s="10" t="s">
        <v>33</v>
      </c>
      <c r="C9" s="13">
        <v>1285597.9099999999</v>
      </c>
      <c r="D9" s="13">
        <v>1260068.52</v>
      </c>
      <c r="E9" s="13">
        <v>1256568.52</v>
      </c>
      <c r="F9" s="13">
        <v>0</v>
      </c>
      <c r="G9" s="13">
        <v>0</v>
      </c>
      <c r="H9" s="16">
        <f>G9*104.4%</f>
        <v>0</v>
      </c>
    </row>
    <row r="10" spans="1:11" ht="56.25" x14ac:dyDescent="0.3">
      <c r="A10" s="12" t="s">
        <v>4</v>
      </c>
      <c r="B10" s="10" t="s">
        <v>34</v>
      </c>
      <c r="C10" s="13">
        <v>152709.51</v>
      </c>
      <c r="D10" s="13">
        <v>148622.01</v>
      </c>
      <c r="E10" s="13">
        <v>148622.01</v>
      </c>
      <c r="F10" s="13">
        <v>0</v>
      </c>
      <c r="G10" s="13">
        <f t="shared" ref="F10:H23" si="0">F10*104.4%</f>
        <v>0</v>
      </c>
      <c r="H10" s="16">
        <f t="shared" si="0"/>
        <v>0</v>
      </c>
    </row>
    <row r="11" spans="1:11" ht="56.25" x14ac:dyDescent="0.3">
      <c r="A11" s="12" t="s">
        <v>5</v>
      </c>
      <c r="B11" s="10" t="s">
        <v>35</v>
      </c>
      <c r="C11" s="13">
        <v>148617</v>
      </c>
      <c r="D11" s="13">
        <v>719341.5</v>
      </c>
      <c r="E11" s="13">
        <v>383302.6</v>
      </c>
      <c r="F11" s="13">
        <v>0</v>
      </c>
      <c r="G11" s="13">
        <f t="shared" si="0"/>
        <v>0</v>
      </c>
      <c r="H11" s="16">
        <f t="shared" si="0"/>
        <v>0</v>
      </c>
    </row>
    <row r="12" spans="1:11" ht="57.75" customHeight="1" x14ac:dyDescent="0.3">
      <c r="A12" s="12" t="s">
        <v>6</v>
      </c>
      <c r="B12" s="11" t="s">
        <v>36</v>
      </c>
      <c r="C12" s="13">
        <v>34024.129999999997</v>
      </c>
      <c r="D12" s="13">
        <v>7567.61</v>
      </c>
      <c r="E12" s="13">
        <v>500</v>
      </c>
      <c r="F12" s="13">
        <v>500</v>
      </c>
      <c r="G12" s="13">
        <v>0</v>
      </c>
      <c r="H12" s="16">
        <f t="shared" si="0"/>
        <v>0</v>
      </c>
    </row>
    <row r="13" spans="1:11" ht="56.25" x14ac:dyDescent="0.3">
      <c r="A13" s="12" t="s">
        <v>7</v>
      </c>
      <c r="B13" s="10" t="s">
        <v>37</v>
      </c>
      <c r="C13" s="13">
        <v>16760.919999999998</v>
      </c>
      <c r="D13" s="13">
        <v>14793.02</v>
      </c>
      <c r="E13" s="13">
        <v>11461.27</v>
      </c>
      <c r="F13" s="13">
        <v>0</v>
      </c>
      <c r="G13" s="13">
        <f t="shared" si="0"/>
        <v>0</v>
      </c>
      <c r="H13" s="16">
        <f t="shared" si="0"/>
        <v>0</v>
      </c>
    </row>
    <row r="14" spans="1:11" ht="56.25" x14ac:dyDescent="0.3">
      <c r="A14" s="12" t="s">
        <v>8</v>
      </c>
      <c r="B14" s="10" t="s">
        <v>38</v>
      </c>
      <c r="C14" s="13">
        <v>15496.66</v>
      </c>
      <c r="D14" s="13">
        <v>73252.84</v>
      </c>
      <c r="E14" s="13">
        <v>0</v>
      </c>
      <c r="F14" s="13">
        <f t="shared" si="0"/>
        <v>0</v>
      </c>
      <c r="G14" s="13">
        <f t="shared" si="0"/>
        <v>0</v>
      </c>
      <c r="H14" s="16">
        <f t="shared" si="0"/>
        <v>0</v>
      </c>
    </row>
    <row r="15" spans="1:11" ht="75" x14ac:dyDescent="0.3">
      <c r="A15" s="12" t="s">
        <v>9</v>
      </c>
      <c r="B15" s="10" t="s">
        <v>39</v>
      </c>
      <c r="C15" s="13">
        <v>56078.8</v>
      </c>
      <c r="D15" s="13">
        <v>34637.81</v>
      </c>
      <c r="E15" s="13">
        <v>35991.68</v>
      </c>
      <c r="F15" s="13">
        <v>0</v>
      </c>
      <c r="G15" s="13">
        <f t="shared" si="0"/>
        <v>0</v>
      </c>
      <c r="H15" s="16">
        <f t="shared" si="0"/>
        <v>0</v>
      </c>
    </row>
    <row r="16" spans="1:11" ht="76.5" customHeight="1" x14ac:dyDescent="0.3">
      <c r="A16" s="12" t="s">
        <v>10</v>
      </c>
      <c r="B16" s="10" t="s">
        <v>40</v>
      </c>
      <c r="C16" s="13">
        <v>3675</v>
      </c>
      <c r="D16" s="13">
        <v>4625</v>
      </c>
      <c r="E16" s="13">
        <v>4125</v>
      </c>
      <c r="F16" s="13">
        <v>4212.5</v>
      </c>
      <c r="G16" s="13">
        <v>0</v>
      </c>
      <c r="H16" s="16">
        <f t="shared" si="0"/>
        <v>0</v>
      </c>
    </row>
    <row r="17" spans="1:8" ht="76.5" customHeight="1" x14ac:dyDescent="0.3">
      <c r="A17" s="12" t="s">
        <v>11</v>
      </c>
      <c r="B17" s="10" t="s">
        <v>41</v>
      </c>
      <c r="C17" s="13">
        <v>4970</v>
      </c>
      <c r="D17" s="13">
        <v>3050</v>
      </c>
      <c r="E17" s="13">
        <v>4044.22</v>
      </c>
      <c r="F17" s="13">
        <v>3300</v>
      </c>
      <c r="G17" s="13">
        <v>0</v>
      </c>
      <c r="H17" s="16">
        <f t="shared" si="0"/>
        <v>0</v>
      </c>
    </row>
    <row r="18" spans="1:8" ht="57" customHeight="1" x14ac:dyDescent="0.3">
      <c r="A18" s="12" t="s">
        <v>12</v>
      </c>
      <c r="B18" s="10" t="s">
        <v>42</v>
      </c>
      <c r="C18" s="13">
        <v>1198.58</v>
      </c>
      <c r="D18" s="13">
        <v>1540.28</v>
      </c>
      <c r="E18" s="13">
        <v>1540.28</v>
      </c>
      <c r="F18" s="13">
        <v>0</v>
      </c>
      <c r="G18" s="13">
        <f t="shared" si="0"/>
        <v>0</v>
      </c>
      <c r="H18" s="16">
        <f t="shared" si="0"/>
        <v>0</v>
      </c>
    </row>
    <row r="19" spans="1:8" ht="75" x14ac:dyDescent="0.3">
      <c r="A19" s="12" t="s">
        <v>13</v>
      </c>
      <c r="B19" s="10" t="s">
        <v>43</v>
      </c>
      <c r="C19" s="13">
        <v>6000</v>
      </c>
      <c r="D19" s="13">
        <v>6000</v>
      </c>
      <c r="E19" s="13">
        <v>1000</v>
      </c>
      <c r="F19" s="13">
        <v>0</v>
      </c>
      <c r="G19" s="13">
        <f t="shared" si="0"/>
        <v>0</v>
      </c>
      <c r="H19" s="16">
        <f t="shared" si="0"/>
        <v>0</v>
      </c>
    </row>
    <row r="20" spans="1:8" ht="131.25" x14ac:dyDescent="0.3">
      <c r="A20" s="12" t="s">
        <v>14</v>
      </c>
      <c r="B20" s="10" t="s">
        <v>44</v>
      </c>
      <c r="C20" s="13">
        <v>1340</v>
      </c>
      <c r="D20" s="13">
        <v>1340</v>
      </c>
      <c r="E20" s="13">
        <v>340</v>
      </c>
      <c r="F20" s="13">
        <v>0</v>
      </c>
      <c r="G20" s="13">
        <f t="shared" si="0"/>
        <v>0</v>
      </c>
      <c r="H20" s="16">
        <f t="shared" si="0"/>
        <v>0</v>
      </c>
    </row>
    <row r="21" spans="1:8" ht="56.25" x14ac:dyDescent="0.3">
      <c r="A21" s="12" t="s">
        <v>15</v>
      </c>
      <c r="B21" s="10" t="s">
        <v>45</v>
      </c>
      <c r="C21" s="13">
        <v>685</v>
      </c>
      <c r="D21" s="13">
        <v>750</v>
      </c>
      <c r="E21" s="13">
        <v>750</v>
      </c>
      <c r="F21" s="13">
        <v>1550</v>
      </c>
      <c r="G21" s="13">
        <v>0</v>
      </c>
      <c r="H21" s="16">
        <f t="shared" si="0"/>
        <v>0</v>
      </c>
    </row>
    <row r="22" spans="1:8" ht="56.25" x14ac:dyDescent="0.3">
      <c r="A22" s="12" t="s">
        <v>16</v>
      </c>
      <c r="B22" s="10" t="s">
        <v>46</v>
      </c>
      <c r="C22" s="13">
        <v>48000</v>
      </c>
      <c r="D22" s="13">
        <v>49150</v>
      </c>
      <c r="E22" s="13">
        <v>50537.19</v>
      </c>
      <c r="F22" s="13">
        <v>0</v>
      </c>
      <c r="G22" s="13">
        <f t="shared" si="0"/>
        <v>0</v>
      </c>
      <c r="H22" s="16">
        <f t="shared" si="0"/>
        <v>0</v>
      </c>
    </row>
    <row r="23" spans="1:8" ht="56.25" x14ac:dyDescent="0.3">
      <c r="A23" s="12" t="s">
        <v>17</v>
      </c>
      <c r="B23" s="10" t="s">
        <v>47</v>
      </c>
      <c r="C23" s="13">
        <v>13652.77</v>
      </c>
      <c r="D23" s="13">
        <v>13647.72</v>
      </c>
      <c r="E23" s="13">
        <v>13647.72</v>
      </c>
      <c r="F23" s="13">
        <v>0</v>
      </c>
      <c r="G23" s="13">
        <f t="shared" si="0"/>
        <v>0</v>
      </c>
      <c r="H23" s="16">
        <f t="shared" si="0"/>
        <v>0</v>
      </c>
    </row>
    <row r="24" spans="1:8" ht="61.5" hidden="1" customHeight="1" x14ac:dyDescent="0.3">
      <c r="A24" s="12" t="s">
        <v>25</v>
      </c>
      <c r="B24" s="11" t="s">
        <v>24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7"/>
    </row>
    <row r="25" spans="1:8" ht="15.75" x14ac:dyDescent="0.25">
      <c r="A25" s="12" t="s">
        <v>25</v>
      </c>
      <c r="B25" s="14" t="s">
        <v>1</v>
      </c>
      <c r="C25" s="13">
        <f>C27-C31-C26</f>
        <v>574095.52</v>
      </c>
      <c r="D25" s="13">
        <f t="shared" ref="D25:H25" si="1">D27-D31-D26</f>
        <v>575145.80999999994</v>
      </c>
      <c r="E25" s="13">
        <f t="shared" si="1"/>
        <v>575204.7200000002</v>
      </c>
      <c r="F25" s="13">
        <f t="shared" si="1"/>
        <v>2643722.7631200003</v>
      </c>
      <c r="G25" s="13">
        <f t="shared" si="1"/>
        <v>2770029.8146972805</v>
      </c>
      <c r="H25" s="13">
        <f t="shared" si="1"/>
        <v>2891911.126543961</v>
      </c>
    </row>
    <row r="26" spans="1:8" ht="15.75" x14ac:dyDescent="0.25">
      <c r="A26" s="12" t="s">
        <v>18</v>
      </c>
      <c r="B26" s="14" t="s">
        <v>2</v>
      </c>
      <c r="C26" s="13"/>
      <c r="D26" s="13">
        <v>26895.38</v>
      </c>
      <c r="E26" s="13">
        <v>53825.77</v>
      </c>
      <c r="F26" s="13"/>
      <c r="G26" s="13"/>
      <c r="H26" s="17"/>
    </row>
    <row r="27" spans="1:8" ht="16.5" x14ac:dyDescent="0.25">
      <c r="A27" s="7" t="s">
        <v>19</v>
      </c>
      <c r="B27" s="8" t="s">
        <v>20</v>
      </c>
      <c r="C27" s="9">
        <v>2362901.7999999998</v>
      </c>
      <c r="D27" s="9">
        <v>2940427.5</v>
      </c>
      <c r="E27" s="9">
        <v>2541460.98</v>
      </c>
      <c r="F27" s="9">
        <f>E27*104.4%</f>
        <v>2653285.2631200003</v>
      </c>
      <c r="G27" s="9">
        <f>F27*104.4%</f>
        <v>2770029.8146972805</v>
      </c>
      <c r="H27" s="18">
        <f>G27*104.4%</f>
        <v>2891911.126543961</v>
      </c>
    </row>
    <row r="28" spans="1:8" ht="15.75" x14ac:dyDescent="0.25">
      <c r="C28" s="15"/>
      <c r="D28" s="15"/>
      <c r="H28" s="19"/>
    </row>
    <row r="29" spans="1:8" ht="15.75" x14ac:dyDescent="0.25">
      <c r="C29" s="15"/>
      <c r="D29" s="6"/>
      <c r="E29" s="6"/>
      <c r="F29" s="6"/>
      <c r="G29" s="6"/>
    </row>
    <row r="30" spans="1:8" x14ac:dyDescent="0.25">
      <c r="D30" s="5"/>
      <c r="E30" s="5"/>
    </row>
    <row r="31" spans="1:8" x14ac:dyDescent="0.25">
      <c r="C31" s="6">
        <f>C9+C10+C11+C12+C13+C14+C15+C16+C17+C18+C19+C20+C21+C22+C23</f>
        <v>1788806.2799999998</v>
      </c>
      <c r="D31" s="6">
        <f t="shared" ref="D31:H31" si="2">D9+D10+D11+D12+D13+D14+D15+D16+D17+D18+D19+D20+D21+D22+D23</f>
        <v>2338386.31</v>
      </c>
      <c r="E31" s="6">
        <f t="shared" si="2"/>
        <v>1912430.4899999998</v>
      </c>
      <c r="F31" s="6">
        <f t="shared" si="2"/>
        <v>9562.5</v>
      </c>
      <c r="G31" s="6">
        <f t="shared" si="2"/>
        <v>0</v>
      </c>
      <c r="H31" s="6">
        <f t="shared" si="2"/>
        <v>0</v>
      </c>
    </row>
  </sheetData>
  <mergeCells count="11">
    <mergeCell ref="B1:H1"/>
    <mergeCell ref="A3:H3"/>
    <mergeCell ref="G4:H4"/>
    <mergeCell ref="H6:H7"/>
    <mergeCell ref="C6:C7"/>
    <mergeCell ref="F6:F7"/>
    <mergeCell ref="G6:G7"/>
    <mergeCell ref="D6:D7"/>
    <mergeCell ref="A6:A7"/>
    <mergeCell ref="B6:B7"/>
    <mergeCell ref="E6:E7"/>
  </mergeCells>
  <pageMargins left="0.39370078740157483" right="0.19685039370078741" top="0.59055118110236227" bottom="0.19685039370078741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прогноз</vt:lpstr>
      <vt:lpstr>Exp</vt:lpstr>
      <vt:lpstr>Nomber</vt:lpstr>
      <vt:lpstr>SubTotal</vt:lpstr>
      <vt:lpstr>прогноз!Заголовки_для_печати</vt:lpstr>
      <vt:lpstr>прогноз!Область_печати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UKMR</cp:lastModifiedBy>
  <cp:lastPrinted>2021-11-09T00:36:49Z</cp:lastPrinted>
  <dcterms:created xsi:type="dcterms:W3CDTF">2013-10-10T11:47:28Z</dcterms:created>
  <dcterms:modified xsi:type="dcterms:W3CDTF">2024-12-11T21:40:59Z</dcterms:modified>
</cp:coreProperties>
</file>